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2740" windowHeight="13960" tabRatio="500"/>
  </bookViews>
  <sheets>
    <sheet name="Sheet1" sheetId="1" r:id="rId1"/>
  </sheets>
  <definedNames>
    <definedName name="_xlnm.Print_Area" localSheetId="0">Sheet1!$A$1:$D$27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1" l="1"/>
  <c r="D12" i="1"/>
  <c r="D13" i="1"/>
  <c r="D21" i="1"/>
  <c r="D23" i="1"/>
  <c r="D25" i="1"/>
  <c r="D27" i="1"/>
  <c r="C7" i="1"/>
  <c r="C12" i="1"/>
  <c r="C13" i="1"/>
  <c r="C21" i="1"/>
  <c r="C23" i="1"/>
  <c r="C25" i="1"/>
  <c r="C27" i="1"/>
  <c r="B7" i="1"/>
  <c r="B12" i="1"/>
  <c r="B13" i="1"/>
  <c r="B19" i="1"/>
  <c r="B21" i="1"/>
  <c r="B23" i="1"/>
  <c r="B25" i="1"/>
  <c r="B27" i="1"/>
</calcChain>
</file>

<file path=xl/sharedStrings.xml><?xml version="1.0" encoding="utf-8"?>
<sst xmlns="http://schemas.openxmlformats.org/spreadsheetml/2006/main" count="24" uniqueCount="24">
  <si>
    <t>Allowance</t>
  </si>
  <si>
    <t>Management Fees</t>
  </si>
  <si>
    <t>Real Estate Rentals</t>
  </si>
  <si>
    <t>Other</t>
  </si>
  <si>
    <t>Total Other</t>
  </si>
  <si>
    <t>Total Revenue</t>
  </si>
  <si>
    <t>Expenses</t>
  </si>
  <si>
    <t>Interest</t>
  </si>
  <si>
    <t>Depreciation</t>
  </si>
  <si>
    <t>Taxes</t>
  </si>
  <si>
    <t xml:space="preserve">Table 7.7 Medical Associates Statement of Revenues and Expenses </t>
  </si>
  <si>
    <r>
      <rPr>
        <i/>
        <sz val="12"/>
        <color theme="1"/>
        <rFont val="Calibri"/>
        <scheme val="minor"/>
      </rPr>
      <t>Notes</t>
    </r>
    <r>
      <rPr>
        <sz val="12"/>
        <color theme="1"/>
        <rFont val="Calibri"/>
        <family val="2"/>
        <scheme val="minor"/>
      </rPr>
      <t>: (1) Years ending December 31. (2) Numbers are in US dollars.</t>
    </r>
  </si>
  <si>
    <t>Revenues</t>
  </si>
  <si>
    <t>Patient Revenue−Gross</t>
  </si>
  <si>
    <t>Other Revenue</t>
  </si>
  <si>
    <t>Bad Debt</t>
  </si>
  <si>
    <t>Net Patient Services Revenue</t>
  </si>
  <si>
    <t>Physician Compensation</t>
  </si>
  <si>
    <t>Other Professional Services</t>
  </si>
  <si>
    <t>General Services</t>
  </si>
  <si>
    <t>Fiscal Services</t>
  </si>
  <si>
    <t>Total Operating Expenses</t>
  </si>
  <si>
    <t>Pretax Income (Loss)</t>
  </si>
  <si>
    <t>Profit or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</si>
</sst>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8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 wrapText="1"/>
    </xf>
    <xf numFmtId="0" fontId="0" fillId="0" borderId="0" xfId="0" applyFill="1"/>
    <xf numFmtId="3" fontId="2" fillId="0" borderId="2" xfId="0" applyNumberFormat="1" applyFont="1" applyBorder="1" applyAlignment="1">
      <alignment vertical="center" wrapText="1"/>
    </xf>
    <xf numFmtId="3" fontId="3" fillId="2" borderId="4" xfId="0" applyNumberFormat="1" applyFont="1" applyFill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3" fillId="2" borderId="5" xfId="0" applyNumberFormat="1" applyFont="1" applyFill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="200" zoomScaleNormal="200" zoomScalePageLayoutView="200" workbookViewId="0">
      <selection activeCell="A8" sqref="A8"/>
    </sheetView>
  </sheetViews>
  <sheetFormatPr baseColWidth="10" defaultRowHeight="16" x14ac:dyDescent="0.2"/>
  <cols>
    <col min="1" max="1" width="26.6640625" customWidth="1"/>
    <col min="2" max="4" width="14.33203125" customWidth="1"/>
  </cols>
  <sheetData>
    <row r="1" spans="1:5" ht="17" thickBot="1" x14ac:dyDescent="0.25">
      <c r="A1" s="32" t="s">
        <v>10</v>
      </c>
      <c r="B1" s="33"/>
      <c r="C1" s="33"/>
      <c r="D1" s="33"/>
    </row>
    <row r="2" spans="1:5" ht="17" thickBot="1" x14ac:dyDescent="0.25">
      <c r="A2" s="1"/>
      <c r="B2" s="2">
        <v>2019</v>
      </c>
      <c r="C2" s="2">
        <v>2018</v>
      </c>
      <c r="D2" s="2">
        <v>2017</v>
      </c>
    </row>
    <row r="3" spans="1:5" ht="17" thickBot="1" x14ac:dyDescent="0.25">
      <c r="A3" s="14" t="s">
        <v>12</v>
      </c>
      <c r="B3" s="11"/>
      <c r="C3" s="11"/>
      <c r="D3" s="11"/>
    </row>
    <row r="4" spans="1:5" ht="15" customHeight="1" thickBot="1" x14ac:dyDescent="0.25">
      <c r="A4" s="25" t="s">
        <v>13</v>
      </c>
      <c r="B4" s="4">
        <v>59234686</v>
      </c>
      <c r="C4" s="4">
        <v>56784560</v>
      </c>
      <c r="D4" s="4">
        <v>55254303</v>
      </c>
    </row>
    <row r="5" spans="1:5" ht="15" customHeight="1" thickBot="1" x14ac:dyDescent="0.25">
      <c r="A5" s="20" t="s">
        <v>0</v>
      </c>
      <c r="B5" s="4">
        <v>10206445</v>
      </c>
      <c r="C5" s="4">
        <v>8934229</v>
      </c>
      <c r="D5" s="4">
        <v>8010292</v>
      </c>
    </row>
    <row r="6" spans="1:5" ht="15" customHeight="1" thickBot="1" x14ac:dyDescent="0.25">
      <c r="A6" s="20" t="s">
        <v>15</v>
      </c>
      <c r="B6" s="4">
        <v>560223</v>
      </c>
      <c r="C6" s="4">
        <v>519476</v>
      </c>
      <c r="D6" s="4">
        <v>498207</v>
      </c>
    </row>
    <row r="7" spans="1:5" ht="15" customHeight="1" thickBot="1" x14ac:dyDescent="0.25">
      <c r="A7" s="25" t="s">
        <v>16</v>
      </c>
      <c r="B7" s="4">
        <f>B4-B5-B6</f>
        <v>48468018</v>
      </c>
      <c r="C7" s="4">
        <f>C4-C5-C6</f>
        <v>47330855</v>
      </c>
      <c r="D7" s="4">
        <f>D4-D5-D6</f>
        <v>46745804</v>
      </c>
    </row>
    <row r="8" spans="1:5" ht="15" customHeight="1" thickBot="1" x14ac:dyDescent="0.25">
      <c r="A8" s="25" t="s">
        <v>14</v>
      </c>
      <c r="B8" s="12"/>
      <c r="C8" s="12"/>
      <c r="D8" s="12"/>
    </row>
    <row r="9" spans="1:5" ht="15" customHeight="1" thickBot="1" x14ac:dyDescent="0.25">
      <c r="A9" s="21" t="s">
        <v>1</v>
      </c>
      <c r="B9" s="5">
        <v>250000</v>
      </c>
      <c r="C9" s="5">
        <v>75000</v>
      </c>
      <c r="D9" s="4">
        <v>0</v>
      </c>
    </row>
    <row r="10" spans="1:5" ht="15" customHeight="1" thickBot="1" x14ac:dyDescent="0.25">
      <c r="A10" s="21" t="s">
        <v>2</v>
      </c>
      <c r="B10" s="5">
        <v>300000</v>
      </c>
      <c r="C10" s="5">
        <v>164229</v>
      </c>
      <c r="D10" s="4">
        <v>0</v>
      </c>
    </row>
    <row r="11" spans="1:5" ht="15" customHeight="1" thickBot="1" x14ac:dyDescent="0.25">
      <c r="A11" s="22" t="s">
        <v>3</v>
      </c>
      <c r="B11" s="6">
        <v>8070</v>
      </c>
      <c r="C11" s="6">
        <v>3026</v>
      </c>
      <c r="D11" s="7">
        <v>7456</v>
      </c>
    </row>
    <row r="12" spans="1:5" ht="15" customHeight="1" thickBot="1" x14ac:dyDescent="0.25">
      <c r="A12" s="23" t="s">
        <v>4</v>
      </c>
      <c r="B12" s="8">
        <f>B9+B10+B11</f>
        <v>558070</v>
      </c>
      <c r="C12" s="8">
        <f>C9+C10+C11</f>
        <v>242255</v>
      </c>
      <c r="D12" s="13">
        <f>D9+D10+D11</f>
        <v>7456</v>
      </c>
    </row>
    <row r="13" spans="1:5" ht="15" customHeight="1" thickBot="1" x14ac:dyDescent="0.25">
      <c r="A13" s="24" t="s">
        <v>5</v>
      </c>
      <c r="B13" s="9">
        <f>B7+B12</f>
        <v>49026088</v>
      </c>
      <c r="C13" s="9">
        <f>C7+C12</f>
        <v>47573110</v>
      </c>
      <c r="D13" s="9">
        <f>D7+D12</f>
        <v>46753260</v>
      </c>
    </row>
    <row r="14" spans="1:5" ht="15" customHeight="1" thickBot="1" x14ac:dyDescent="0.25">
      <c r="A14" s="15" t="s">
        <v>6</v>
      </c>
      <c r="B14" s="16"/>
      <c r="C14" s="16"/>
      <c r="D14" s="16"/>
    </row>
    <row r="15" spans="1:5" ht="15" customHeight="1" thickBot="1" x14ac:dyDescent="0.25">
      <c r="A15" s="20" t="s">
        <v>17</v>
      </c>
      <c r="B15" s="4">
        <v>18334234</v>
      </c>
      <c r="C15" s="4">
        <v>18038448</v>
      </c>
      <c r="D15" s="4">
        <v>17959345</v>
      </c>
      <c r="E15" s="10"/>
    </row>
    <row r="16" spans="1:5" ht="15" customHeight="1" thickBot="1" x14ac:dyDescent="0.25">
      <c r="A16" s="20" t="s">
        <v>18</v>
      </c>
      <c r="B16" s="4">
        <v>19445292</v>
      </c>
      <c r="C16" s="4">
        <v>19100334</v>
      </c>
      <c r="D16" s="4">
        <v>18454202</v>
      </c>
    </row>
    <row r="17" spans="1:4" ht="15" customHeight="1" thickBot="1" x14ac:dyDescent="0.25">
      <c r="A17" s="20" t="s">
        <v>19</v>
      </c>
      <c r="B17" s="4">
        <v>3245696</v>
      </c>
      <c r="C17" s="4">
        <v>3296383</v>
      </c>
      <c r="D17" s="4">
        <v>2956303</v>
      </c>
    </row>
    <row r="18" spans="1:4" ht="15" customHeight="1" thickBot="1" x14ac:dyDescent="0.25">
      <c r="A18" s="20" t="s">
        <v>20</v>
      </c>
      <c r="B18" s="4">
        <v>2745102</v>
      </c>
      <c r="C18" s="4">
        <v>2610449</v>
      </c>
      <c r="D18" s="4">
        <v>2438283</v>
      </c>
    </row>
    <row r="19" spans="1:4" ht="15" customHeight="1" thickBot="1" x14ac:dyDescent="0.25">
      <c r="A19" s="20" t="s">
        <v>7</v>
      </c>
      <c r="B19" s="4">
        <f>4332</f>
        <v>4332</v>
      </c>
      <c r="C19" s="4">
        <v>7256</v>
      </c>
      <c r="D19" s="4">
        <v>56343</v>
      </c>
    </row>
    <row r="20" spans="1:4" ht="15" customHeight="1" thickBot="1" x14ac:dyDescent="0.25">
      <c r="A20" s="20" t="s">
        <v>8</v>
      </c>
      <c r="B20" s="4">
        <v>1841231</v>
      </c>
      <c r="C20" s="4">
        <v>1997170</v>
      </c>
      <c r="D20" s="4">
        <v>2361678</v>
      </c>
    </row>
    <row r="21" spans="1:4" ht="15" customHeight="1" thickBot="1" x14ac:dyDescent="0.25">
      <c r="A21" s="3" t="s">
        <v>21</v>
      </c>
      <c r="B21" s="9">
        <f>B15+B16+B17+B18+B19+B20</f>
        <v>45615887</v>
      </c>
      <c r="C21" s="9">
        <f>C15+C16+C17+C18+C19+C20</f>
        <v>45050040</v>
      </c>
      <c r="D21" s="9">
        <f>D15+D16+D17+D18+D19+D20</f>
        <v>44226154</v>
      </c>
    </row>
    <row r="22" spans="1:4" ht="15" customHeight="1" thickBot="1" x14ac:dyDescent="0.25">
      <c r="A22" s="26"/>
      <c r="B22" s="27"/>
      <c r="C22" s="27"/>
      <c r="D22" s="28"/>
    </row>
    <row r="23" spans="1:4" ht="15" customHeight="1" thickBot="1" x14ac:dyDescent="0.25">
      <c r="A23" s="19" t="s">
        <v>22</v>
      </c>
      <c r="B23" s="17">
        <f>B13-B21</f>
        <v>3410201</v>
      </c>
      <c r="C23" s="17">
        <f>C13-C21</f>
        <v>2523070</v>
      </c>
      <c r="D23" s="17">
        <f>D13-D21</f>
        <v>2527106</v>
      </c>
    </row>
    <row r="24" spans="1:4" ht="15" customHeight="1" thickBot="1" x14ac:dyDescent="0.25">
      <c r="A24" s="29"/>
      <c r="B24" s="30"/>
      <c r="C24" s="30"/>
      <c r="D24" s="31"/>
    </row>
    <row r="25" spans="1:4" ht="15" customHeight="1" thickBot="1" x14ac:dyDescent="0.25">
      <c r="A25" s="19" t="s">
        <v>9</v>
      </c>
      <c r="B25" s="17">
        <f>B23*0.38</f>
        <v>1295876.3800000001</v>
      </c>
      <c r="C25" s="17">
        <f>C23*0.38</f>
        <v>958766.6</v>
      </c>
      <c r="D25" s="17">
        <f>D23*0.38</f>
        <v>960300.28</v>
      </c>
    </row>
    <row r="26" spans="1:4" ht="15" customHeight="1" thickBot="1" x14ac:dyDescent="0.25">
      <c r="A26" s="29"/>
      <c r="B26" s="30"/>
      <c r="C26" s="30"/>
      <c r="D26" s="31"/>
    </row>
    <row r="27" spans="1:4" ht="15" customHeight="1" thickBot="1" x14ac:dyDescent="0.25">
      <c r="A27" s="14" t="s">
        <v>23</v>
      </c>
      <c r="B27" s="18">
        <f>B23-B25</f>
        <v>2114324.62</v>
      </c>
      <c r="C27" s="18">
        <f>C23-C25</f>
        <v>1564303.4</v>
      </c>
      <c r="D27" s="18">
        <f>D23-D25</f>
        <v>1566805.72</v>
      </c>
    </row>
    <row r="28" spans="1:4" ht="15" customHeight="1" x14ac:dyDescent="0.2">
      <c r="A28" t="s">
        <v>11</v>
      </c>
    </row>
  </sheetData>
  <mergeCells count="4">
    <mergeCell ref="A22:D22"/>
    <mergeCell ref="A24:D24"/>
    <mergeCell ref="A26:D26"/>
    <mergeCell ref="A1:D1"/>
  </mergeCells>
  <phoneticPr fontId="4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2016-03-22T23:33:28Z</cp:lastPrinted>
  <dcterms:created xsi:type="dcterms:W3CDTF">2016-03-22T17:54:41Z</dcterms:created>
  <dcterms:modified xsi:type="dcterms:W3CDTF">2017-02-09T04:04:50Z</dcterms:modified>
</cp:coreProperties>
</file>